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00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B7" i="1"/>
  <c r="C7"/>
  <c r="B16" l="1"/>
  <c r="B17" l="1"/>
  <c r="D7"/>
  <c r="D16" l="1"/>
  <c r="D17" s="1"/>
  <c r="C16"/>
  <c r="C17" s="1"/>
</calcChain>
</file>

<file path=xl/sharedStrings.xml><?xml version="1.0" encoding="utf-8"?>
<sst xmlns="http://schemas.openxmlformats.org/spreadsheetml/2006/main" count="18" uniqueCount="18">
  <si>
    <t>тыс.рублей</t>
  </si>
  <si>
    <t>Наименование</t>
  </si>
  <si>
    <t>Плановый период</t>
  </si>
  <si>
    <t>Доходы бюджета , всего</t>
  </si>
  <si>
    <t>в том числе:</t>
  </si>
  <si>
    <t xml:space="preserve">Налоговые и неналоговые доходы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</si>
  <si>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</si>
  <si>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</si>
  <si>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</si>
  <si>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</si>
  <si>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</si>
  <si>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 xml:space="preserve">Расходы бюджета </t>
  </si>
  <si>
    <t>Дефицит (-), профицит (+) бюджета</t>
  </si>
  <si>
    <t>2023 год</t>
  </si>
  <si>
    <t>Межбюджетные трансферты</t>
  </si>
  <si>
    <t>2024 год</t>
  </si>
  <si>
    <r>
      <t>Прогноз основных характеристик бюджета  Бурмистровского</t>
    </r>
    <r>
      <rPr>
        <b/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сельсовета на 2023 год и плановый период 2024 и 2025 годов</t>
    </r>
  </si>
  <si>
    <t>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</si>
</sst>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5" fillId="0" borderId="2" xfId="0" applyNumberFormat="1" applyFont="1" applyFill="1" applyBorder="1" applyAlignment="1">
      <alignment horizontal="right" wrapText="1"/>
    </xf>
    <xf numFmtId="0" fontId="8" fillId="0" borderId="0" xfId="0" applyFont="1" applyFill="1"/>
    <xf numFmtId="164" fontId="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wrapText="1"/>
    </xf>
    <xf numFmtId="0" fontId="7" fillId="0" borderId="0" xfId="0" applyFont="1" applyFill="1"/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6"/>
  <sheetViews>
    <sheetView tabSelected="1" workbookViewId="0">
      <selection activeCell="B17" sqref="B17:D17"/>
    </sheetView>
  </sheetViews>
  <sheetFormatPr defaultRowHeight="15"/>
  <cols>
    <col min="1" max="1" width="25.7109375" style="4" customWidth="1"/>
    <col min="2" max="2" width="16.5703125" style="4" customWidth="1"/>
    <col min="3" max="3" width="18.7109375" style="4" customWidth="1"/>
    <col min="4" max="4" width="19" style="4" customWidth="1"/>
    <col min="5" max="16384" width="9.140625" style="4"/>
  </cols>
  <sheetData>
    <row r="2" spans="1:9" ht="39.75" customHeight="1">
      <c r="A2" s="23" t="s">
        <v>16</v>
      </c>
      <c r="B2" s="23"/>
      <c r="C2" s="24"/>
      <c r="D2" s="24"/>
    </row>
    <row r="3" spans="1:9" ht="15.75">
      <c r="A3" s="5"/>
      <c r="B3" s="5"/>
      <c r="C3" s="6"/>
      <c r="D3" s="6"/>
    </row>
    <row r="4" spans="1:9" ht="15.75">
      <c r="A4" s="5"/>
      <c r="B4" s="5"/>
      <c r="C4" s="5"/>
      <c r="D4" s="7" t="s">
        <v>0</v>
      </c>
    </row>
    <row r="5" spans="1:9" ht="21.75" customHeight="1">
      <c r="A5" s="25" t="s">
        <v>1</v>
      </c>
      <c r="B5" s="27" t="s">
        <v>13</v>
      </c>
      <c r="C5" s="28" t="s">
        <v>2</v>
      </c>
      <c r="D5" s="28"/>
    </row>
    <row r="6" spans="1:9" ht="22.5" customHeight="1">
      <c r="A6" s="26"/>
      <c r="B6" s="27"/>
      <c r="C6" s="18" t="s">
        <v>15</v>
      </c>
      <c r="D6" s="18" t="s">
        <v>17</v>
      </c>
    </row>
    <row r="7" spans="1:9" s="10" customFormat="1" ht="31.5">
      <c r="A7" s="8" t="s">
        <v>3</v>
      </c>
      <c r="B7" s="9">
        <f>B9+B10+B11+B12+B15</f>
        <v>9213.1999999999989</v>
      </c>
      <c r="C7" s="9">
        <f>SUM(C9:C15)</f>
        <v>7688.2999999999993</v>
      </c>
      <c r="D7" s="9">
        <f>SUM(D9:D15)</f>
        <v>7473.4000000000005</v>
      </c>
      <c r="E7" s="19"/>
      <c r="F7" s="20"/>
      <c r="G7" s="20"/>
      <c r="H7" s="20"/>
      <c r="I7" s="20"/>
    </row>
    <row r="8" spans="1:9" s="10" customFormat="1" ht="39.75" customHeight="1">
      <c r="A8" s="8" t="s">
        <v>4</v>
      </c>
      <c r="B8" s="9"/>
      <c r="C8" s="9"/>
      <c r="D8" s="9"/>
    </row>
    <row r="9" spans="1:9" ht="76.5" customHeight="1">
      <c r="A9" s="11" t="s">
        <v>5</v>
      </c>
      <c r="B9" s="1">
        <v>5603.3</v>
      </c>
      <c r="C9" s="1">
        <v>5832.2</v>
      </c>
      <c r="D9" s="1">
        <v>6145.8</v>
      </c>
    </row>
    <row r="10" spans="1:9" ht="25.5" customHeight="1">
      <c r="A10" s="11" t="s">
        <v>6</v>
      </c>
      <c r="B10" s="12">
        <v>3040.5</v>
      </c>
      <c r="C10" s="12">
        <v>1711.1</v>
      </c>
      <c r="D10" s="12">
        <v>1177</v>
      </c>
    </row>
    <row r="11" spans="1:9" ht="53.25" customHeight="1">
      <c r="A11" s="11" t="s">
        <v>7</v>
      </c>
      <c r="B11" s="12">
        <v>0</v>
      </c>
      <c r="C11" s="12">
        <v>0</v>
      </c>
      <c r="D11" s="12">
        <v>0</v>
      </c>
    </row>
    <row r="12" spans="1:9" ht="54.75" customHeight="1">
      <c r="A12" s="11" t="s">
        <v>8</v>
      </c>
      <c r="B12" s="12">
        <v>134.9</v>
      </c>
      <c r="C12" s="12">
        <v>145</v>
      </c>
      <c r="D12" s="12">
        <v>150.6</v>
      </c>
    </row>
    <row r="13" spans="1:9" ht="31.5" hidden="1">
      <c r="A13" s="11" t="s">
        <v>9</v>
      </c>
      <c r="B13" s="12"/>
      <c r="C13" s="12"/>
      <c r="D13" s="12"/>
    </row>
    <row r="14" spans="1:9" ht="31.5" hidden="1">
      <c r="A14" s="11" t="s">
        <v>10</v>
      </c>
      <c r="B14" s="1"/>
      <c r="C14" s="1"/>
      <c r="D14" s="1"/>
    </row>
    <row r="15" spans="1:9" ht="60" customHeight="1">
      <c r="A15" s="11" t="s">
        <v>14</v>
      </c>
      <c r="B15" s="1">
        <v>434.5</v>
      </c>
      <c r="C15" s="1">
        <v>0</v>
      </c>
      <c r="D15" s="1">
        <v>0</v>
      </c>
    </row>
    <row r="16" spans="1:9" s="10" customFormat="1" ht="48" customHeight="1">
      <c r="A16" s="8" t="s">
        <v>11</v>
      </c>
      <c r="B16" s="9">
        <f>B7</f>
        <v>9213.1999999999989</v>
      </c>
      <c r="C16" s="9">
        <f>C7</f>
        <v>7688.2999999999993</v>
      </c>
      <c r="D16" s="9">
        <f>D7</f>
        <v>7473.4000000000005</v>
      </c>
    </row>
    <row r="17" spans="1:4" s="2" customFormat="1" ht="31.5">
      <c r="A17" s="13" t="s">
        <v>12</v>
      </c>
      <c r="B17" s="29">
        <f>B7-B16</f>
        <v>0</v>
      </c>
      <c r="C17" s="29">
        <f>C7-C16</f>
        <v>0</v>
      </c>
      <c r="D17" s="29">
        <f>D7-D16</f>
        <v>0</v>
      </c>
    </row>
    <row r="18" spans="1:4" s="2" customFormat="1" ht="12.75">
      <c r="A18" s="14"/>
      <c r="B18" s="3"/>
      <c r="C18" s="3"/>
      <c r="D18" s="3"/>
    </row>
    <row r="19" spans="1:4" s="2" customFormat="1" ht="12.75">
      <c r="A19" s="14"/>
      <c r="B19" s="3"/>
      <c r="C19" s="3"/>
      <c r="D19" s="3"/>
    </row>
    <row r="20" spans="1:4" s="2" customFormat="1" ht="12.75">
      <c r="A20" s="14"/>
      <c r="B20" s="3"/>
      <c r="C20" s="3"/>
      <c r="D20" s="3"/>
    </row>
    <row r="21" spans="1:4" s="2" customFormat="1" ht="12.75">
      <c r="B21" s="3"/>
      <c r="C21" s="3"/>
      <c r="D21" s="3"/>
    </row>
    <row r="22" spans="1:4" ht="15.75">
      <c r="A22" s="21"/>
      <c r="B22" s="15"/>
      <c r="C22" s="22"/>
      <c r="D22" s="22"/>
    </row>
    <row r="23" spans="1:4" ht="15.75">
      <c r="A23" s="21"/>
      <c r="B23" s="15"/>
      <c r="C23" s="22"/>
      <c r="D23" s="22"/>
    </row>
    <row r="24" spans="1:4">
      <c r="B24" s="16"/>
      <c r="C24" s="17"/>
      <c r="D24" s="16"/>
    </row>
    <row r="25" spans="1:4">
      <c r="B25" s="16"/>
    </row>
    <row r="26" spans="1:4">
      <c r="B26" s="16"/>
    </row>
  </sheetData>
  <mergeCells count="7">
    <mergeCell ref="E7:I7"/>
    <mergeCell ref="A22:A23"/>
    <mergeCell ref="C22:D23"/>
    <mergeCell ref="A2:D2"/>
    <mergeCell ref="A5:A6"/>
    <mergeCell ref="B5:B6"/>
    <mergeCell ref="C5:D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2022-11-13T07:37:09Z</dcterms:modified>
</cp:coreProperties>
</file>